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filterPrivacy="1" defaultThemeVersion="124226"/>
  <xr:revisionPtr revIDLastSave="0" documentId="13_ncr:1_{9689D65D-8DBE-4ABE-BBAD-B95BF0979E7B}" xr6:coauthVersionLast="36" xr6:coauthVersionMax="47" xr10:uidLastSave="{00000000-0000-0000-0000-000000000000}"/>
  <bookViews>
    <workbookView xWindow="0" yWindow="0" windowWidth="20490" windowHeight="7560" xr2:uid="{00000000-000D-0000-FFFF-FFFF00000000}"/>
  </bookViews>
  <sheets>
    <sheet name="Pursantaj" sheetId="4" r:id="rId1"/>
  </sheets>
  <definedNames>
    <definedName name="OLE_LINK13" localSheetId="0">Pursantaj!$B$27</definedName>
    <definedName name="_xlnm.Print_Area" localSheetId="0">Pursantaj!$B$3:$G$68</definedName>
  </definedNames>
  <calcPr calcId="191029"/>
</workbook>
</file>

<file path=xl/calcChain.xml><?xml version="1.0" encoding="utf-8"?>
<calcChain xmlns="http://schemas.openxmlformats.org/spreadsheetml/2006/main">
  <c r="G68" i="4" l="1"/>
</calcChain>
</file>

<file path=xl/sharedStrings.xml><?xml version="1.0" encoding="utf-8"?>
<sst xmlns="http://schemas.openxmlformats.org/spreadsheetml/2006/main" count="153" uniqueCount="96">
  <si>
    <t>Sıra No</t>
  </si>
  <si>
    <t>Iş Kalemi No</t>
  </si>
  <si>
    <t>Ölçü Birimi</t>
  </si>
  <si>
    <t>m</t>
  </si>
  <si>
    <t>TOPLAM</t>
  </si>
  <si>
    <t>Bu iş Kapsamından Yapılacak Kısım</t>
  </si>
  <si>
    <t>İCMAL</t>
  </si>
  <si>
    <t>İŞ KALEMİNİN ADI VE KISA AÇIKLAMASI</t>
  </si>
  <si>
    <t>Toplam İşe Oranı (Pursantaj)      %</t>
  </si>
  <si>
    <t xml:space="preserve">HAKEDİŞ VE ÖDEME PLANI </t>
  </si>
  <si>
    <t>TOPLAM BEDEL (TÜRK LİRASI)</t>
  </si>
  <si>
    <t>NOT : ANAHTAR TESLİM TEKLİF FİYAT; YUKARIDA ANA BAŞLIKLARLA ÖNGÖRÜLEN İŞLERLE SINIRLI OLMAYIP, UYGULAMA PROJESİ ve ŞARTNAMESİNDEKİ TÜM İŞLERİ KAPSAMAKTADIR.                                                                                                                                                                                                                               HAKEDİŞLER SÖZLEŞME BEDELİ BAZ ALINARAK TAMAMLANAN İŞ KALEMİ İÇİN PURSANTAJA GÖRE YAPILACAKTIR.</t>
  </si>
  <si>
    <t>YAĞMURSUYU HATLARI</t>
  </si>
  <si>
    <t>PROSES SUYU HATLARI</t>
  </si>
  <si>
    <t>KAYAPA OSB</t>
  </si>
  <si>
    <t>KAYAPA ORGANİZE SANAYİ BÖLGESİ  ALT YAPI PROJELERİ PURSANTAJ VE BİRİM FİYAT TABLOSU</t>
  </si>
  <si>
    <t>Ø200 PE100,PN10 BORU TEMİNİ VE DÖŞENMESİ-TM2</t>
  </si>
  <si>
    <t>Ø160 PE100,PN10 BORU TEMİNİ VE DÖŞENMESİ-TM3</t>
  </si>
  <si>
    <t>Ø110 PE100,PN10 BORU TEMİNİ VE DÖŞENMESİ-TM4</t>
  </si>
  <si>
    <t>Ø110 PE100,PN10 BORU TEMİNİ VE DÖŞENMESİ-TM5</t>
  </si>
  <si>
    <t>KNL-05</t>
  </si>
  <si>
    <t>KNL-06</t>
  </si>
  <si>
    <t>KNL-07</t>
  </si>
  <si>
    <t>KNL-08</t>
  </si>
  <si>
    <t>Ø200 SÜLFATA DAYANIKLI BETON BORU TEMİNİ VE DÖŞENMESİ</t>
  </si>
  <si>
    <t>Ø300 SÜLFATA DAYANIKLI BETON BORU TEMİNİ VE DÖŞENMESİ</t>
  </si>
  <si>
    <t>Ø300 SÜLFATA DAYANIKLI PREFABRİK MUAYENE BACASI TEMİNİ VE YERLEŞTİRİLMESİ</t>
  </si>
  <si>
    <t>PREFABRİK PARSEL BACASI TEMİNİ VE YERLEŞTİRİLMESİ</t>
  </si>
  <si>
    <t>KNL-01</t>
  </si>
  <si>
    <t>KNL-02</t>
  </si>
  <si>
    <t>KNL-03</t>
  </si>
  <si>
    <t>KNL-04</t>
  </si>
  <si>
    <t>AD.</t>
  </si>
  <si>
    <t>T01 IZGARA YAPISI İNŞAATI</t>
  </si>
  <si>
    <t>T102 TERFİ MERKEZİ İNŞAATI</t>
  </si>
  <si>
    <t>T103 VANA ODASI İNŞAATI</t>
  </si>
  <si>
    <t>T104 DEBİMETRE RÖGARI İNŞAATI</t>
  </si>
  <si>
    <t>KNL-09</t>
  </si>
  <si>
    <t>KNL-10</t>
  </si>
  <si>
    <t>KNL-11</t>
  </si>
  <si>
    <t>KNL-12</t>
  </si>
  <si>
    <t>PRO-01</t>
  </si>
  <si>
    <t>PRO-02</t>
  </si>
  <si>
    <t>PRO-03</t>
  </si>
  <si>
    <t>PRO-04</t>
  </si>
  <si>
    <t>PRO-05</t>
  </si>
  <si>
    <t>PRO-06</t>
  </si>
  <si>
    <t>PRO-07</t>
  </si>
  <si>
    <t>PRO-08</t>
  </si>
  <si>
    <t>PRO-09</t>
  </si>
  <si>
    <t>PRO-10</t>
  </si>
  <si>
    <t>PRO-11</t>
  </si>
  <si>
    <t>PRO-12</t>
  </si>
  <si>
    <t>PRO-13</t>
  </si>
  <si>
    <t>PRO-14</t>
  </si>
  <si>
    <t>PRO-15</t>
  </si>
  <si>
    <t>PRO-16</t>
  </si>
  <si>
    <t>Ø63 PE100,PN10 BORU TEMİNİ VE DÖŞENMESİ</t>
  </si>
  <si>
    <t>Ø90 PE100,PN10 BORU TEMİNİ VE DÖŞENMESİ</t>
  </si>
  <si>
    <t>Ø110 PE100,PN10 BORU TEMİNİ VE DÖŞENMESİ</t>
  </si>
  <si>
    <t>Ø160 PE100,PN10 BORU TEMİNİ VE DÖŞENMESİ</t>
  </si>
  <si>
    <t>Ø200 PE100,PN10 BORU TEMİNİ VE DÖŞENMESİ</t>
  </si>
  <si>
    <t>Ø250 PE100,PN10 BORU TEMİNİ VE DÖŞENMESİ</t>
  </si>
  <si>
    <t>Ø315 PE100,PN10 BORU TEMİNİ VE DÖŞENMESİ</t>
  </si>
  <si>
    <t>DN 100 OVAL GÖVDELİ, VANALARIN TEMİNİ VE YERLEŞTİRİLMESİ (BUŞAKLE TAKIMI DAHİL)</t>
  </si>
  <si>
    <t>DN 150 OVAL GÖVDELİ, VANALARIN TEMİNİ VE YERLEŞTİRİLMESİ (BUŞAKLE TAKIMI DAHİL)</t>
  </si>
  <si>
    <t>DN 300 OVAL GÖVDELİ, VANALARIN TEMİNİ VE YERLEŞTİRİLMESİ (BUŞAKLE TAKIMI DAHİL)</t>
  </si>
  <si>
    <t>DN80 VANTUZ ODASI İMALATI YAPILMASI (BORU ÇAPI DEĞİŞKEN)</t>
  </si>
  <si>
    <t>DN100 VANTUZ ODASI İMALATI YAPILMASI (BORU ÇAPI DEĞİŞKEN)</t>
  </si>
  <si>
    <t>DN100 TAHLİYE ODASI İMALATI YAPILMASI (BORU ÇAPI DEĞİŞKEN)</t>
  </si>
  <si>
    <t>DN150 TAHLİYE ODASI İMALATI YAPILMASI (BORU ÇAPI DEĞİŞKEN)</t>
  </si>
  <si>
    <t>DN50 PARSEL BAĞLANTI RÖGARI (VANA VB DAHİL)</t>
  </si>
  <si>
    <t>DN80 PARSEL BAĞLANTI RÖGARI (VANA VB DAHİL)</t>
  </si>
  <si>
    <t>ad</t>
  </si>
  <si>
    <t>YS-01</t>
  </si>
  <si>
    <t>YS-02</t>
  </si>
  <si>
    <t>YS-03</t>
  </si>
  <si>
    <t>YS-04</t>
  </si>
  <si>
    <t>YS-05</t>
  </si>
  <si>
    <t>YS-06</t>
  </si>
  <si>
    <t>YS-07</t>
  </si>
  <si>
    <t>YS-08</t>
  </si>
  <si>
    <t>YS-09</t>
  </si>
  <si>
    <t>YS-10</t>
  </si>
  <si>
    <t>YS-11</t>
  </si>
  <si>
    <t>Ø400 SÜLFATA DAYANIKLI BETON BORU TEMİNİ VE DÖŞENMESİ</t>
  </si>
  <si>
    <t>Ø500 SÜLFATA DAYANIKLI BETON BORU TEMİNİ VE DÖŞENMESİ</t>
  </si>
  <si>
    <t>Ø600 SÜLFATA DAYANIKLI BETONARME BORU TEMİNİ VE DÖŞENMESİ</t>
  </si>
  <si>
    <t>Ø800 SÜLFATA DAYANIKLI BETONARME BORU TEMİNİ VE DÖŞENMESİ</t>
  </si>
  <si>
    <t>Ø400 SÜLFATA DAYANIKLI PREFABRİK MUAYENE BACASI TEMİNİ VE YERLEŞTİRİLMESİ</t>
  </si>
  <si>
    <t>Ø500 SÜLFATA DAYANIKLI PREFABRİK MUAYENE BACASI TEMİNİ VE YERLEŞTİRİLMESİ</t>
  </si>
  <si>
    <t>Ø600 SÜLFATA DAYANIKLI PREFABRİK MUAYENE BACASI TEMİNİ VE YERLEŞTİRİLMESİ</t>
  </si>
  <si>
    <t>Ø800 SÜLFATA DAYANIKLI PREFABRİK MUAYENE BACASI TEMİNİ VE YERLEŞTİRİLMESİ</t>
  </si>
  <si>
    <t>PREFABRİK CADDE AĞIZLIĞI TEMİNİ VE YERLEŞTİRİLMESİ</t>
  </si>
  <si>
    <t>KANALİZASYON HATLARI (TM2-3-4-5 ve TM1 İnşaat Dahil)</t>
  </si>
  <si>
    <t>YAĞMUR SUYU HATLARI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</si>
</sst>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_-;\-* #,##0_-;_-* &quot;-&quot;_-;_-@_-"/>
    <numFmt numFmtId="165" formatCode="#,##0.00;[Red]#,##0.00"/>
    <numFmt numFmtId="166" formatCode="[$$-409]\ #,##0.00"/>
    <numFmt numFmtId="167" formatCode="&quot;$&quot;#,##0_);[Red]\(&quot;$&quot;#,##0\)"/>
    <numFmt numFmtId="168" formatCode="&quot;$&quot;#,##0.00_);[Red]\(&quot;$&quot;#,##0.00\)"/>
    <numFmt numFmtId="169" formatCode="[$$-409]\ #,##0"/>
    <numFmt numFmtId="170" formatCode="0.000"/>
    <numFmt numFmtId="171" formatCode="#,##0.00&quot; $&quot;;\-#,##0.00&quot; $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  <font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  <font>
      <b/>
      <sz val="16"/>
      <color rgb="FF000000"/>
      <name val="Calibri"/>
      <family val="2"/>
      <charset val="162"/>
    </font>
    <font>
      <sz val="11"/>
      <color rgb="FF9C0006"/>
      <name val="Calibri"/>
      <family val="2"/>
      <charset val="162"/>
      <scheme val="minor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MS Sans Serif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8"/>
      <name val="Arial"/>
      <family val="2"/>
    </font>
    <font>
      <b/>
      <sz val="12"/>
      <name val="Arial"/>
      <family val="2"/>
    </font>
    <font>
      <sz val="11"/>
      <color indexed="60"/>
      <name val="Calibri"/>
      <family val="2"/>
      <charset val="162"/>
    </font>
    <font>
      <sz val="9"/>
      <name val="Arial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</fonts>
  <fills count="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6">
    <xf numFmtId="0" fontId="0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0" borderId="0">
      <alignment vertical="center"/>
    </xf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166" fontId="8" fillId="0" borderId="0"/>
    <xf numFmtId="0" fontId="22" fillId="21" borderId="27" applyNumberFormat="0" applyAlignment="0" applyProtection="0"/>
    <xf numFmtId="0" fontId="23" fillId="22" borderId="28" applyNumberFormat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" fontId="8" fillId="23" borderId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8" fillId="23" borderId="0"/>
    <xf numFmtId="0" fontId="25" fillId="21" borderId="29" applyNumberFormat="0" applyAlignment="0" applyProtection="0"/>
    <xf numFmtId="0" fontId="8" fillId="23" borderId="0"/>
    <xf numFmtId="0" fontId="15" fillId="0" borderId="0" applyNumberFormat="0" applyFill="0" applyBorder="0" applyAlignment="0" applyProtection="0"/>
    <xf numFmtId="3" fontId="8" fillId="23" borderId="0"/>
    <xf numFmtId="2" fontId="8" fillId="23" borderId="0"/>
    <xf numFmtId="1" fontId="8" fillId="23" borderId="0"/>
    <xf numFmtId="170" fontId="8" fillId="23" borderId="0"/>
    <xf numFmtId="0" fontId="8" fillId="23" borderId="0"/>
    <xf numFmtId="3" fontId="8" fillId="23" borderId="0"/>
    <xf numFmtId="0" fontId="8" fillId="23" borderId="0"/>
    <xf numFmtId="2" fontId="8" fillId="23" borderId="0"/>
    <xf numFmtId="0" fontId="26" fillId="8" borderId="27" applyNumberFormat="0" applyAlignment="0" applyProtection="0"/>
    <xf numFmtId="0" fontId="27" fillId="5" borderId="0" applyNumberFormat="0" applyBorder="0" applyAlignment="0" applyProtection="0"/>
    <xf numFmtId="38" fontId="28" fillId="24" borderId="0" applyNumberFormat="0" applyBorder="0" applyAlignment="0" applyProtection="0"/>
    <xf numFmtId="0" fontId="29" fillId="0" borderId="19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0" fontId="22" fillId="21" borderId="27" applyNumberFormat="0" applyAlignment="0" applyProtection="0"/>
    <xf numFmtId="0" fontId="26" fillId="8" borderId="27" applyNumberFormat="0" applyAlignment="0" applyProtection="0"/>
    <xf numFmtId="10" fontId="28" fillId="25" borderId="1" applyNumberFormat="0" applyBorder="0" applyAlignment="0" applyProtection="0"/>
    <xf numFmtId="0" fontId="23" fillId="22" borderId="28" applyNumberFormat="0" applyAlignment="0" applyProtection="0"/>
    <xf numFmtId="0" fontId="27" fillId="5" borderId="0" applyNumberFormat="0" applyBorder="0" applyAlignment="0" applyProtection="0"/>
    <xf numFmtId="0" fontId="11" fillId="2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23" applyNumberFormat="0" applyFill="0" applyAlignment="0" applyProtection="0"/>
    <xf numFmtId="0" fontId="30" fillId="26" borderId="0" applyNumberFormat="0" applyBorder="0" applyAlignment="0" applyProtection="0"/>
    <xf numFmtId="171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27" borderId="30" applyNumberFormat="0" applyFont="0" applyAlignment="0" applyProtection="0"/>
    <xf numFmtId="0" fontId="13" fillId="27" borderId="30" applyNumberFormat="0" applyFont="0" applyAlignment="0" applyProtection="0"/>
    <xf numFmtId="0" fontId="30" fillId="26" borderId="0" applyNumberFormat="0" applyBorder="0" applyAlignment="0" applyProtection="0"/>
    <xf numFmtId="0" fontId="25" fillId="21" borderId="29" applyNumberFormat="0" applyAlignment="0" applyProtection="0"/>
    <xf numFmtId="10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3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4" xfId="0" applyFont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0" fillId="0" borderId="10" xfId="0" applyBorder="1"/>
    <xf numFmtId="165" fontId="3" fillId="0" borderId="9" xfId="0" applyNumberFormat="1" applyFont="1" applyBorder="1" applyAlignment="1">
      <alignment horizontal="right" vertical="center"/>
    </xf>
    <xf numFmtId="4" fontId="10" fillId="0" borderId="15" xfId="0" applyNumberFormat="1" applyFont="1" applyBorder="1" applyAlignment="1">
      <alignment horizontal="right" vertical="center"/>
    </xf>
    <xf numFmtId="49" fontId="8" fillId="0" borderId="4" xfId="1" applyNumberFormat="1" applyBorder="1" applyAlignment="1">
      <alignment wrapText="1"/>
    </xf>
    <xf numFmtId="0" fontId="12" fillId="0" borderId="3" xfId="1" applyFont="1" applyBorder="1" applyAlignment="1">
      <alignment wrapText="1"/>
    </xf>
    <xf numFmtId="49" fontId="8" fillId="0" borderId="2" xfId="1" applyNumberFormat="1" applyBorder="1" applyAlignment="1">
      <alignment wrapText="1"/>
    </xf>
    <xf numFmtId="0" fontId="8" fillId="0" borderId="3" xfId="1" applyBorder="1" applyAlignment="1">
      <alignment horizontal="center" wrapText="1"/>
    </xf>
    <xf numFmtId="4" fontId="8" fillId="0" borderId="3" xfId="1" applyNumberFormat="1" applyBorder="1" applyAlignment="1">
      <alignment wrapText="1"/>
    </xf>
    <xf numFmtId="1" fontId="8" fillId="0" borderId="1" xfId="1" applyNumberFormat="1" applyBorder="1" applyAlignment="1">
      <alignment horizontal="right" wrapText="1"/>
    </xf>
    <xf numFmtId="0" fontId="8" fillId="0" borderId="4" xfId="3" applyFont="1" applyBorder="1"/>
    <xf numFmtId="0" fontId="8" fillId="0" borderId="1" xfId="1" applyBorder="1" applyAlignment="1">
      <alignment wrapText="1"/>
    </xf>
    <xf numFmtId="4" fontId="8" fillId="0" borderId="1" xfId="1" applyNumberFormat="1" applyBorder="1" applyAlignment="1">
      <alignment wrapText="1"/>
    </xf>
    <xf numFmtId="0" fontId="8" fillId="0" borderId="1" xfId="1" applyBorder="1" applyAlignment="1">
      <alignment horizontal="center" wrapText="1"/>
    </xf>
    <xf numFmtId="0" fontId="8" fillId="0" borderId="1" xfId="1" applyFont="1" applyBorder="1" applyAlignment="1">
      <alignment horizontal="center" wrapText="1"/>
    </xf>
    <xf numFmtId="49" fontId="8" fillId="0" borderId="16" xfId="1" applyNumberFormat="1" applyBorder="1" applyAlignment="1">
      <alignment wrapText="1"/>
    </xf>
    <xf numFmtId="4" fontId="8" fillId="0" borderId="8" xfId="1" applyNumberFormat="1" applyBorder="1" applyAlignment="1">
      <alignment wrapText="1"/>
    </xf>
    <xf numFmtId="0" fontId="8" fillId="0" borderId="8" xfId="1" applyBorder="1" applyAlignment="1">
      <alignment horizontal="center" wrapText="1"/>
    </xf>
    <xf numFmtId="0" fontId="12" fillId="0" borderId="8" xfId="1" applyFont="1" applyBorder="1" applyAlignment="1">
      <alignment wrapText="1"/>
    </xf>
    <xf numFmtId="165" fontId="3" fillId="0" borderId="1" xfId="0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4" fillId="0" borderId="6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</cellXfs>
  <cellStyles count="136">
    <cellStyle name="%20 - Vurgu1 2" xfId="6" xr:uid="{B07E9233-F2BF-4A56-A5CA-F4E15AD9F2FA}"/>
    <cellStyle name="%20 - Vurgu2 2" xfId="7" xr:uid="{F817AD89-6B9B-41F9-99ED-BD0D8276621B}"/>
    <cellStyle name="%20 - Vurgu3 2" xfId="8" xr:uid="{70E187D6-6859-4AC5-AD2D-C7858A995DD6}"/>
    <cellStyle name="%20 - Vurgu4 2" xfId="9" xr:uid="{E40355D1-743E-45BE-AD87-5E9514E46E85}"/>
    <cellStyle name="%20 - Vurgu5 2" xfId="10" xr:uid="{28479BF5-7CEB-4662-9C77-116024CC0FAA}"/>
    <cellStyle name="%20 - Vurgu6 2" xfId="11" xr:uid="{C6859E9A-D26F-4E74-8A39-0BAD8C4601C9}"/>
    <cellStyle name="%40 - Vurgu1 2" xfId="12" xr:uid="{C66C1DB8-D376-44CE-BF7F-489581B45312}"/>
    <cellStyle name="%40 - Vurgu2 2" xfId="13" xr:uid="{F733ABBE-4476-496C-9C49-F5690FF6DC4A}"/>
    <cellStyle name="%40 - Vurgu3 2" xfId="14" xr:uid="{1A505B5D-F2BB-4AFD-8B4E-C2BDA910A2D5}"/>
    <cellStyle name="%40 - Vurgu4 2" xfId="15" xr:uid="{20143B79-29C6-4A5D-9BB2-9CF0BA866576}"/>
    <cellStyle name="%40 - Vurgu5 2" xfId="16" xr:uid="{30D17FDB-4E95-4B95-8BF6-F79CE3EA61CB}"/>
    <cellStyle name="%40 - Vurgu6 2" xfId="17" xr:uid="{1C45DE21-1EB4-4887-9D53-E6413188A216}"/>
    <cellStyle name="%60 - Vurgu1 2" xfId="18" xr:uid="{135D59F3-38D2-4D38-947A-E7BC1870D64C}"/>
    <cellStyle name="%60 - Vurgu2 2" xfId="19" xr:uid="{2774784A-3313-4FF7-B402-DFA5D37DEBDD}"/>
    <cellStyle name="%60 - Vurgu3 2" xfId="20" xr:uid="{955D898C-54CA-40DD-AA24-2C66DEB4E8D8}"/>
    <cellStyle name="%60 - Vurgu4 2" xfId="21" xr:uid="{3E3CAE2B-83AB-489C-869B-92416DE436D9}"/>
    <cellStyle name="%60 - Vurgu5 2" xfId="22" xr:uid="{5EEA3EFA-84A5-41F1-A26E-BCCC03C8834A}"/>
    <cellStyle name="%60 - Vurgu6 2" xfId="23" xr:uid="{A728C776-9250-49D5-AC5F-A89EDFB19E62}"/>
    <cellStyle name="20% - Accent1" xfId="24" xr:uid="{598745CF-21A4-4A83-BE82-0377A5826277}"/>
    <cellStyle name="20% - Accent2" xfId="25" xr:uid="{CEDFFCA3-ED59-4439-94F2-E5784F5C347F}"/>
    <cellStyle name="20% - Accent3" xfId="26" xr:uid="{4607B3BF-59B9-4393-8687-C716E8E33703}"/>
    <cellStyle name="20% - Accent4" xfId="27" xr:uid="{640B6FAA-D278-4677-92AF-1484AB21096C}"/>
    <cellStyle name="20% - Accent5" xfId="28" xr:uid="{E39743F5-90FA-4690-B692-3B7FC1F13EAC}"/>
    <cellStyle name="20% - Accent6" xfId="29" xr:uid="{4DDA73FA-A85A-42BB-AE90-AF5519B64792}"/>
    <cellStyle name="40% - Accent1" xfId="30" xr:uid="{B597FD9E-FEFB-4419-AD93-A6F1AD813943}"/>
    <cellStyle name="40% - Accent2" xfId="31" xr:uid="{B34ED826-F9BA-48D8-9A67-AAF7C3E4CBDC}"/>
    <cellStyle name="40% - Accent3" xfId="32" xr:uid="{303B9E78-BCC7-4619-8BCD-94197C473BF0}"/>
    <cellStyle name="40% - Accent4" xfId="33" xr:uid="{6E306D86-DB96-4C29-AE03-7930A97B62AC}"/>
    <cellStyle name="40% - Accent5" xfId="34" xr:uid="{FEA124E3-3623-4FF6-B0BF-310B93057C84}"/>
    <cellStyle name="40% - Accent6" xfId="35" xr:uid="{01FFB37F-3C26-4528-8296-E02594145F33}"/>
    <cellStyle name="60% - Accent1" xfId="36" xr:uid="{0BDA98AC-031C-4A43-938A-DEF078CB9C1A}"/>
    <cellStyle name="60% - Accent2" xfId="37" xr:uid="{732AFCD8-BD4C-4650-9402-698917DBB911}"/>
    <cellStyle name="60% - Accent3" xfId="38" xr:uid="{7A5A7B2B-556D-4940-92D6-30D14B51C8F3}"/>
    <cellStyle name="60% - Accent4" xfId="39" xr:uid="{F0438A68-6299-45F9-831A-9E35918FE6B6}"/>
    <cellStyle name="60% - Accent5" xfId="40" xr:uid="{B6C60E20-DE5F-4777-BA71-8578DB454F36}"/>
    <cellStyle name="60% - Accent6" xfId="41" xr:uid="{AD3EE980-93CB-49BE-B2DF-D35E715B0AFA}"/>
    <cellStyle name="Accent1" xfId="42" xr:uid="{724B00A4-A727-45B5-910B-434CE981F7A7}"/>
    <cellStyle name="Accent2" xfId="43" xr:uid="{42A7ABE4-58A6-4F18-8D22-8A0EB3028809}"/>
    <cellStyle name="Accent3" xfId="44" xr:uid="{067616A3-B147-4236-927C-5588ADEB10C8}"/>
    <cellStyle name="Accent4" xfId="45" xr:uid="{7A223B9B-5C32-4963-991A-5DFB9F6D9979}"/>
    <cellStyle name="Accent5" xfId="46" xr:uid="{9D92BE4E-5E3D-415A-B587-92229916D244}"/>
    <cellStyle name="Accent6" xfId="47" xr:uid="{43282BC5-9257-45DE-B8FC-BA27B620C9EB}"/>
    <cellStyle name="Açıklama Metni 2" xfId="48" xr:uid="{DC719C94-559D-49F2-B9FF-ECD643AB30FC}"/>
    <cellStyle name="adn" xfId="49" xr:uid="{7AF552B8-D562-4452-8256-0505218D3655}"/>
    <cellStyle name="Ana Başlık 2" xfId="50" xr:uid="{A26F7604-C621-46A4-991F-33F7468998F8}"/>
    <cellStyle name="Bad" xfId="51" xr:uid="{295D9843-12FB-4A40-BEAA-F52DAF9190A6}"/>
    <cellStyle name="Bağlı Hücre 2" xfId="52" xr:uid="{D32E9715-E34D-4C72-A41C-79BD1DC79DF8}"/>
    <cellStyle name="Başlık 1 2" xfId="53" xr:uid="{5B8F232A-E393-4308-B31C-CAF462EC6E01}"/>
    <cellStyle name="Başlık 2 2" xfId="54" xr:uid="{54F1DFBB-558F-40C4-BA50-4DA074F11354}"/>
    <cellStyle name="Başlık 3 2" xfId="55" xr:uid="{B9B662CC-0A0C-4B1E-906E-8205AF993812}"/>
    <cellStyle name="Başlık 4 2" xfId="56" xr:uid="{4308992D-041C-44AF-B163-4541EA66F7F3}"/>
    <cellStyle name="Binlik Ayracý [0]" xfId="57" xr:uid="{549D23D7-DA9C-4AB5-97E6-9089F78C4BA3}"/>
    <cellStyle name="Calculation" xfId="58" xr:uid="{7931076A-DF49-4FBF-9A1E-56E7E8430AEB}"/>
    <cellStyle name="Check Cell" xfId="59" xr:uid="{8A9D4C7F-F689-4EDC-96BF-2D808556EA7A}"/>
    <cellStyle name="Comma [0]_ANMRBF" xfId="60" xr:uid="{37505C89-91F4-4B74-900C-7B74443FC918}"/>
    <cellStyle name="Comma_ANMRBF" xfId="61" xr:uid="{414800ED-F3E2-4716-AE1A-C3FF26D19501}"/>
    <cellStyle name="Comma0" xfId="62" xr:uid="{0C934217-15C0-4646-90A9-B97C93FD5BBC}"/>
    <cellStyle name="Currency [0]_ANMRBF" xfId="63" xr:uid="{9805AF08-CC8F-4A91-B011-F2EF5B44AE96}"/>
    <cellStyle name="Currency_ANMRBF" xfId="64" xr:uid="{85C80A3C-C99F-41B6-8425-72D7ED186D26}"/>
    <cellStyle name="Currency0" xfId="65" xr:uid="{C259069D-4AAF-4FE1-B191-571534830DF5}"/>
    <cellStyle name="Çıkış 2" xfId="66" xr:uid="{C8A7B0E7-F6B3-478C-AB43-4219E34ECDF3}"/>
    <cellStyle name="Date" xfId="67" xr:uid="{86B0F499-9328-4DA7-8638-405E3A4AE32A}"/>
    <cellStyle name="Explanatory Text" xfId="68" xr:uid="{BD833781-464B-4A06-9694-2F66E5885000}"/>
    <cellStyle name="F2" xfId="69" xr:uid="{E8CF631F-FF3F-4B35-8026-3E0721FD448D}"/>
    <cellStyle name="F3" xfId="70" xr:uid="{93AD4628-72A9-4D50-AAD2-43BC90D29D0F}"/>
    <cellStyle name="F4" xfId="71" xr:uid="{D9132805-B564-4074-9CD8-74ED3136A7C2}"/>
    <cellStyle name="F5" xfId="72" xr:uid="{5DFC63A9-81B4-44FD-A4DB-D1D29675A110}"/>
    <cellStyle name="F6" xfId="73" xr:uid="{B886D0C2-B71A-4C18-AEBE-B74EF87F332F}"/>
    <cellStyle name="F7" xfId="74" xr:uid="{4129E687-3871-4F1F-AB78-CC0DB513A05C}"/>
    <cellStyle name="F8" xfId="75" xr:uid="{8BC1E959-6EA4-4069-83EF-FDADA9D998D2}"/>
    <cellStyle name="Fixed" xfId="76" xr:uid="{9E182B63-99E8-4E6D-AC09-1308558876D6}"/>
    <cellStyle name="Giriş 2" xfId="77" xr:uid="{75143DD2-9B4B-4B23-B437-CDADD271B60F}"/>
    <cellStyle name="Good" xfId="78" xr:uid="{0D3B4F57-36A9-4999-A056-C2252BB711E1}"/>
    <cellStyle name="Grey" xfId="79" xr:uid="{7A9F543D-B45C-4C60-9F18-2434B834913C}"/>
    <cellStyle name="Header1" xfId="80" xr:uid="{4469C801-18CD-4AB5-95AE-72B2494BDE7D}"/>
    <cellStyle name="Header2" xfId="81" xr:uid="{F158CF60-64F9-4828-BAAD-27C9DA37B5F6}"/>
    <cellStyle name="Heading 1" xfId="82" xr:uid="{CA32540A-A81F-44BC-9E35-0A1F32C2AC9E}"/>
    <cellStyle name="Heading 2" xfId="83" xr:uid="{901ED9A6-F8E8-43CE-94F8-8C3E5E6E3CC3}"/>
    <cellStyle name="Heading 3" xfId="84" xr:uid="{F8F3A1F5-AD5D-4D7B-8214-E81E5DE921B8}"/>
    <cellStyle name="Heading 4" xfId="85" xr:uid="{50A5051B-9D4E-47B5-AAF4-E009BC129B0A}"/>
    <cellStyle name="Hesaplama 2" xfId="86" xr:uid="{8EDEE1A4-C19A-4BA4-A788-2838EE9040E4}"/>
    <cellStyle name="Input" xfId="87" xr:uid="{CC3BAFF7-FA13-4243-B979-54C5524C784E}"/>
    <cellStyle name="Input [yellow]" xfId="88" xr:uid="{1E87CDC3-0244-4D95-BF90-3EB66F14592F}"/>
    <cellStyle name="İşaretli Hücre 2" xfId="89" xr:uid="{894C7DBE-B27C-4FC2-9E2D-D4557FF6ECFB}"/>
    <cellStyle name="İyi 2" xfId="90" xr:uid="{5F918EC5-2F6B-4C98-B7D1-070468D0BD6A}"/>
    <cellStyle name="Kötü 2" xfId="91" xr:uid="{9600B0C1-9A9B-419E-87BE-4868579F9661}"/>
    <cellStyle name="Kötü 2 2" xfId="92" xr:uid="{5190F842-F9C3-4FF8-873F-A3C27C7D3D2F}"/>
    <cellStyle name="Linked Cell" xfId="93" xr:uid="{9A0D28E4-E5A8-4AA8-8465-36A39F887D35}"/>
    <cellStyle name="Neutral" xfId="94" xr:uid="{2958134D-8FC2-4DED-9ED7-95780E6C5BD9}"/>
    <cellStyle name="Normal" xfId="0" builtinId="0"/>
    <cellStyle name="Normal - Style1" xfId="95" xr:uid="{0162F20E-13FE-4D96-8561-8924255C6B04}"/>
    <cellStyle name="Normal 10" xfId="96" xr:uid="{81A47AA5-F972-4C6B-8690-F86BFD9B4C00}"/>
    <cellStyle name="Normal 11" xfId="97" xr:uid="{71B1F534-03D7-41A7-9A63-B83F744CFA0E}"/>
    <cellStyle name="Normal 12" xfId="98" xr:uid="{A8D13C88-053C-4798-A046-1BF662774B7D}"/>
    <cellStyle name="Normal 13" xfId="99" xr:uid="{471B21F0-B89C-4EF9-924C-528CEC19028B}"/>
    <cellStyle name="Normal 14" xfId="100" xr:uid="{FCE71836-B954-44BC-8801-268D7005F3F9}"/>
    <cellStyle name="Normal 15" xfId="101" xr:uid="{828E7A79-9191-48C4-9127-931DC3B8223A}"/>
    <cellStyle name="Normal 16" xfId="102" xr:uid="{161DD784-E3D5-4B4D-BBB6-561EC95D509D}"/>
    <cellStyle name="Normal 17" xfId="103" xr:uid="{BB352511-B84A-4229-94A6-1D437E85D9B3}"/>
    <cellStyle name="Normal 18" xfId="104" xr:uid="{E8C8FC08-1323-42DC-8ABF-E2190B9FAE2E}"/>
    <cellStyle name="Normal 19" xfId="105" xr:uid="{62AB5DF8-026B-4C30-8C3D-9FBC507E7847}"/>
    <cellStyle name="Normal 2" xfId="1" xr:uid="{00000000-0005-0000-0000-000001000000}"/>
    <cellStyle name="Normal 2 2" xfId="106" xr:uid="{A4D5AE07-5D3E-40F7-B07E-91FB320CC2E0}"/>
    <cellStyle name="Normal 2 2 2" xfId="107" xr:uid="{92F44C79-960C-4F3D-A02A-7E3D8365AB82}"/>
    <cellStyle name="Normal 2 2 3" xfId="108" xr:uid="{BE746B9E-CF66-4EE5-B860-4508BF352CC3}"/>
    <cellStyle name="Normal 2 3" xfId="109" xr:uid="{5AF8A2E8-D6E9-444C-BDE5-575C8174FC75}"/>
    <cellStyle name="Normal 20" xfId="4" xr:uid="{57B517CB-F8C5-4F23-83F6-9D8F0D27B09E}"/>
    <cellStyle name="Normal 21" xfId="5" xr:uid="{12EB0168-41FC-47D3-AA3E-6A87A9507073}"/>
    <cellStyle name="Normal 22" xfId="134" xr:uid="{69800955-7863-4DFF-A909-743D91418031}"/>
    <cellStyle name="Normal 23" xfId="135" xr:uid="{7996EE48-ABA8-474E-92BD-A23E7BB849CC}"/>
    <cellStyle name="Normal 3" xfId="110" xr:uid="{CF0C33F2-B1D5-42AC-A514-8C2784578145}"/>
    <cellStyle name="Normal 3 2" xfId="111" xr:uid="{F3C90DAC-20F0-409B-8181-DA4D743DFD14}"/>
    <cellStyle name="Normal 4" xfId="3" xr:uid="{00000000-0005-0000-0000-000002000000}"/>
    <cellStyle name="Normal 5" xfId="112" xr:uid="{BE05689E-AA20-4BCF-A5D9-E1D8C0A7333F}"/>
    <cellStyle name="Normal 6" xfId="113" xr:uid="{D2D93406-DD5C-410D-A6B8-73C9F0C4CEC9}"/>
    <cellStyle name="Normal 7" xfId="2" xr:uid="{00000000-0005-0000-0000-000003000000}"/>
    <cellStyle name="Normal 7 2" xfId="114" xr:uid="{2C4800A1-FF44-4468-9FFC-A1FCB2A4D765}"/>
    <cellStyle name="Normal 8" xfId="115" xr:uid="{92F684F9-0F46-4358-86FC-2614F4E4E5F9}"/>
    <cellStyle name="Normal 9" xfId="116" xr:uid="{B6960AB8-AE37-47C1-915E-319776713E6F}"/>
    <cellStyle name="Not 2" xfId="117" xr:uid="{B5086FEC-D03C-4DEA-8BEB-31AB1F5B676D}"/>
    <cellStyle name="Note" xfId="118" xr:uid="{499F73B8-6091-4DFC-82F9-A9CD0C585E60}"/>
    <cellStyle name="Nötr 2" xfId="119" xr:uid="{80072699-1BAB-4287-81A4-DFAA86447A20}"/>
    <cellStyle name="Output" xfId="120" xr:uid="{8ABA231D-4572-4042-987B-35DB18CB9D56}"/>
    <cellStyle name="Percent [2]" xfId="121" xr:uid="{1F682734-273B-45F2-A74C-2370FDA8C56A}"/>
    <cellStyle name="Title" xfId="122" xr:uid="{480E4131-04D5-4367-BBEB-97814DB75BE8}"/>
    <cellStyle name="Toplam 2" xfId="123" xr:uid="{0995DC61-E7F7-4DFD-9A01-12D93B3580CC}"/>
    <cellStyle name="Total" xfId="124" xr:uid="{1820834A-4617-4270-8238-8147A2651669}"/>
    <cellStyle name="Uyarı Metni 2" xfId="125" xr:uid="{94FEC7BF-0C15-4909-93F6-AD106AF604B2}"/>
    <cellStyle name="Virgül [0]_Anlz" xfId="126" xr:uid="{6D522402-A972-45BA-A698-1C458ADCB6D7}"/>
    <cellStyle name="Vurgu1 2" xfId="127" xr:uid="{7E635856-4892-49D1-A2FB-A54A3C7C86D2}"/>
    <cellStyle name="Vurgu2 2" xfId="128" xr:uid="{A0AE12DD-18F1-4407-93AE-175CA82FB9AD}"/>
    <cellStyle name="Vurgu3 2" xfId="129" xr:uid="{A3948681-4384-4829-989C-D5672536742F}"/>
    <cellStyle name="Vurgu4 2" xfId="130" xr:uid="{92D72FDA-7602-4F48-83EA-5A8335991AF3}"/>
    <cellStyle name="Vurgu5 2" xfId="131" xr:uid="{2709FC32-AC77-425B-B786-F1CA94068FE9}"/>
    <cellStyle name="Vurgu6 2" xfId="132" xr:uid="{362463B3-EB1B-4901-86A4-8F5EA06E4D93}"/>
    <cellStyle name="Warning Text" xfId="133" xr:uid="{DE24527D-CDD6-489D-88AC-DF8547538BD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127D-237C-41A3-9393-57787CDBA15B}">
  <sheetPr>
    <pageSetUpPr fitToPage="1"/>
  </sheetPr>
  <dimension ref="B2:G70"/>
  <sheetViews>
    <sheetView tabSelected="1" view="pageBreakPreview" topLeftCell="A19" zoomScale="80" zoomScaleNormal="80" zoomScaleSheetLayoutView="80" workbookViewId="0">
      <selection activeCell="J39" sqref="J39"/>
    </sheetView>
  </sheetViews>
  <sheetFormatPr defaultRowHeight="15" x14ac:dyDescent="0.25"/>
  <cols>
    <col min="2" max="2" width="6.85546875" bestFit="1" customWidth="1"/>
    <col min="3" max="3" width="16.28515625" customWidth="1"/>
    <col min="4" max="4" width="100" customWidth="1"/>
    <col min="5" max="5" width="11.7109375" bestFit="1" customWidth="1"/>
    <col min="6" max="6" width="15.140625" customWidth="1"/>
    <col min="7" max="7" width="18.7109375" customWidth="1"/>
  </cols>
  <sheetData>
    <row r="2" spans="2:7" ht="15.75" thickBot="1" x14ac:dyDescent="0.3"/>
    <row r="3" spans="2:7" ht="62.25" customHeight="1" thickBot="1" x14ac:dyDescent="0.3">
      <c r="B3" s="32" t="s">
        <v>15</v>
      </c>
      <c r="C3" s="33"/>
      <c r="D3" s="33"/>
      <c r="E3" s="33"/>
      <c r="F3" s="33"/>
      <c r="G3" s="33"/>
    </row>
    <row r="4" spans="2:7" ht="15.75" x14ac:dyDescent="0.25">
      <c r="B4" s="34" t="s">
        <v>13</v>
      </c>
      <c r="C4" s="35"/>
      <c r="D4" s="35"/>
      <c r="E4" s="35"/>
      <c r="F4" s="35"/>
      <c r="G4" s="35"/>
    </row>
    <row r="5" spans="2:7" x14ac:dyDescent="0.25">
      <c r="B5" s="36" t="s">
        <v>14</v>
      </c>
      <c r="C5" s="37"/>
      <c r="D5" s="37"/>
      <c r="E5" s="37"/>
      <c r="F5" s="31"/>
      <c r="G5" s="38" t="s">
        <v>9</v>
      </c>
    </row>
    <row r="6" spans="2:7" ht="30.75" customHeight="1" x14ac:dyDescent="0.25">
      <c r="B6" s="40" t="s">
        <v>0</v>
      </c>
      <c r="C6" s="41" t="s">
        <v>1</v>
      </c>
      <c r="D6" s="41" t="s">
        <v>7</v>
      </c>
      <c r="E6" s="5"/>
      <c r="F6" s="30"/>
      <c r="G6" s="39"/>
    </row>
    <row r="7" spans="2:7" ht="15" customHeight="1" x14ac:dyDescent="0.25">
      <c r="B7" s="40"/>
      <c r="C7" s="41"/>
      <c r="D7" s="41"/>
      <c r="E7" s="41" t="s">
        <v>2</v>
      </c>
      <c r="F7" s="41" t="s">
        <v>5</v>
      </c>
      <c r="G7" s="42" t="s">
        <v>8</v>
      </c>
    </row>
    <row r="8" spans="2:7" ht="30" customHeight="1" x14ac:dyDescent="0.25">
      <c r="B8" s="40"/>
      <c r="C8" s="41"/>
      <c r="D8" s="41"/>
      <c r="E8" s="41"/>
      <c r="F8" s="41"/>
      <c r="G8" s="43"/>
    </row>
    <row r="9" spans="2:7" ht="15" customHeight="1" x14ac:dyDescent="0.25">
      <c r="B9" s="1">
        <v>1</v>
      </c>
      <c r="C9" s="20" t="s">
        <v>41</v>
      </c>
      <c r="D9" s="23" t="s">
        <v>57</v>
      </c>
      <c r="E9" s="22" t="s">
        <v>3</v>
      </c>
      <c r="F9" s="21"/>
      <c r="G9" s="26">
        <v>0.43695358795179756</v>
      </c>
    </row>
    <row r="10" spans="2:7" x14ac:dyDescent="0.25">
      <c r="B10" s="1">
        <v>2</v>
      </c>
      <c r="C10" s="15" t="s">
        <v>42</v>
      </c>
      <c r="D10" s="23" t="s">
        <v>58</v>
      </c>
      <c r="E10" s="22" t="s">
        <v>3</v>
      </c>
      <c r="F10" s="21"/>
      <c r="G10" s="26">
        <v>1.8898171395628369E-2</v>
      </c>
    </row>
    <row r="11" spans="2:7" x14ac:dyDescent="0.25">
      <c r="B11" s="1">
        <v>3</v>
      </c>
      <c r="C11" s="20" t="s">
        <v>43</v>
      </c>
      <c r="D11" s="23" t="s">
        <v>59</v>
      </c>
      <c r="E11" s="22" t="s">
        <v>3</v>
      </c>
      <c r="F11" s="17"/>
      <c r="G11" s="26">
        <v>4.0588298528475448</v>
      </c>
    </row>
    <row r="12" spans="2:7" x14ac:dyDescent="0.25">
      <c r="B12" s="1">
        <v>4</v>
      </c>
      <c r="C12" s="15" t="s">
        <v>44</v>
      </c>
      <c r="D12" s="23" t="s">
        <v>60</v>
      </c>
      <c r="E12" s="22" t="s">
        <v>3</v>
      </c>
      <c r="F12" s="17"/>
      <c r="G12" s="26">
        <v>6.7122793285355984</v>
      </c>
    </row>
    <row r="13" spans="2:7" x14ac:dyDescent="0.25">
      <c r="B13" s="1">
        <v>5</v>
      </c>
      <c r="C13" s="20" t="s">
        <v>45</v>
      </c>
      <c r="D13" s="23" t="s">
        <v>61</v>
      </c>
      <c r="E13" s="22" t="s">
        <v>3</v>
      </c>
      <c r="F13" s="17"/>
      <c r="G13" s="26">
        <v>1.629390131260457E-2</v>
      </c>
    </row>
    <row r="14" spans="2:7" ht="15" customHeight="1" x14ac:dyDescent="0.25">
      <c r="B14" s="1">
        <v>6</v>
      </c>
      <c r="C14" s="15" t="s">
        <v>46</v>
      </c>
      <c r="D14" s="23" t="s">
        <v>62</v>
      </c>
      <c r="E14" s="22" t="s">
        <v>3</v>
      </c>
      <c r="F14" s="17"/>
      <c r="G14" s="26">
        <v>2.8251146161762688</v>
      </c>
    </row>
    <row r="15" spans="2:7" x14ac:dyDescent="0.25">
      <c r="B15" s="1">
        <v>7</v>
      </c>
      <c r="C15" s="20" t="s">
        <v>47</v>
      </c>
      <c r="D15" s="23" t="s">
        <v>63</v>
      </c>
      <c r="E15" s="22" t="s">
        <v>3</v>
      </c>
      <c r="F15" s="17"/>
      <c r="G15" s="26">
        <v>2.8344219453376822</v>
      </c>
    </row>
    <row r="16" spans="2:7" x14ac:dyDescent="0.25">
      <c r="B16" s="1">
        <v>8</v>
      </c>
      <c r="C16" s="15" t="s">
        <v>48</v>
      </c>
      <c r="D16" s="16" t="s">
        <v>64</v>
      </c>
      <c r="E16" s="18" t="s">
        <v>73</v>
      </c>
      <c r="F16" s="17"/>
      <c r="G16" s="26">
        <v>0.29161344631059638</v>
      </c>
    </row>
    <row r="17" spans="2:7" x14ac:dyDescent="0.25">
      <c r="B17" s="1">
        <v>9</v>
      </c>
      <c r="C17" s="20" t="s">
        <v>49</v>
      </c>
      <c r="D17" s="16" t="s">
        <v>65</v>
      </c>
      <c r="E17" s="18" t="s">
        <v>73</v>
      </c>
      <c r="F17" s="17"/>
      <c r="G17" s="26">
        <v>0.56702614560393738</v>
      </c>
    </row>
    <row r="18" spans="2:7" x14ac:dyDescent="0.25">
      <c r="B18" s="1">
        <v>10</v>
      </c>
      <c r="C18" s="15" t="s">
        <v>50</v>
      </c>
      <c r="D18" s="16" t="s">
        <v>66</v>
      </c>
      <c r="E18" s="18" t="s">
        <v>73</v>
      </c>
      <c r="F18" s="17"/>
      <c r="G18" s="26">
        <v>0.10125466885784597</v>
      </c>
    </row>
    <row r="19" spans="2:7" ht="15" customHeight="1" x14ac:dyDescent="0.25">
      <c r="B19" s="1">
        <v>11</v>
      </c>
      <c r="C19" s="20" t="s">
        <v>51</v>
      </c>
      <c r="D19" s="16" t="s">
        <v>67</v>
      </c>
      <c r="E19" s="18" t="s">
        <v>73</v>
      </c>
      <c r="F19" s="17"/>
      <c r="G19" s="26">
        <v>0.24301120525883033</v>
      </c>
    </row>
    <row r="20" spans="2:7" x14ac:dyDescent="0.25">
      <c r="B20" s="1">
        <v>12</v>
      </c>
      <c r="C20" s="15" t="s">
        <v>52</v>
      </c>
      <c r="D20" s="16" t="s">
        <v>68</v>
      </c>
      <c r="E20" s="18" t="s">
        <v>73</v>
      </c>
      <c r="F20" s="17"/>
      <c r="G20" s="26">
        <v>0.12150560262941516</v>
      </c>
    </row>
    <row r="21" spans="2:7" x14ac:dyDescent="0.25">
      <c r="B21" s="1">
        <v>13</v>
      </c>
      <c r="C21" s="20" t="s">
        <v>53</v>
      </c>
      <c r="D21" s="16" t="s">
        <v>69</v>
      </c>
      <c r="E21" s="18" t="s">
        <v>73</v>
      </c>
      <c r="F21" s="17"/>
      <c r="G21" s="26">
        <v>1.2150560262941514</v>
      </c>
    </row>
    <row r="22" spans="2:7" x14ac:dyDescent="0.25">
      <c r="B22" s="1">
        <v>14</v>
      </c>
      <c r="C22" s="15" t="s">
        <v>54</v>
      </c>
      <c r="D22" s="16" t="s">
        <v>70</v>
      </c>
      <c r="E22" s="18" t="s">
        <v>73</v>
      </c>
      <c r="F22" s="17"/>
      <c r="G22" s="26">
        <v>0.36451680788824553</v>
      </c>
    </row>
    <row r="23" spans="2:7" x14ac:dyDescent="0.25">
      <c r="B23" s="1">
        <v>15</v>
      </c>
      <c r="C23" s="20" t="s">
        <v>55</v>
      </c>
      <c r="D23" s="16" t="s">
        <v>71</v>
      </c>
      <c r="E23" s="19" t="s">
        <v>73</v>
      </c>
      <c r="F23" s="17"/>
      <c r="G23" s="26">
        <v>1.1846796256367977</v>
      </c>
    </row>
    <row r="24" spans="2:7" x14ac:dyDescent="0.25">
      <c r="B24" s="1">
        <v>16</v>
      </c>
      <c r="C24" s="15" t="s">
        <v>56</v>
      </c>
      <c r="D24" s="16" t="s">
        <v>72</v>
      </c>
      <c r="E24" s="19" t="s">
        <v>73</v>
      </c>
      <c r="F24" s="17"/>
      <c r="G24" s="26">
        <v>4.7387185025471915E-2</v>
      </c>
    </row>
    <row r="25" spans="2:7" ht="15.75" thickBot="1" x14ac:dyDescent="0.3">
      <c r="B25" s="44" t="s">
        <v>4</v>
      </c>
      <c r="C25" s="45"/>
      <c r="D25" s="45"/>
      <c r="E25" s="45"/>
      <c r="F25" s="2"/>
      <c r="G25" s="27">
        <v>21.04</v>
      </c>
    </row>
    <row r="26" spans="2:7" ht="15.75" x14ac:dyDescent="0.25">
      <c r="B26" s="34" t="s">
        <v>95</v>
      </c>
      <c r="C26" s="35"/>
      <c r="D26" s="35"/>
      <c r="E26" s="35"/>
      <c r="F26" s="35"/>
      <c r="G26" s="35"/>
    </row>
    <row r="27" spans="2:7" x14ac:dyDescent="0.25">
      <c r="B27" s="40" t="s">
        <v>0</v>
      </c>
      <c r="C27" s="41" t="s">
        <v>1</v>
      </c>
      <c r="D27" s="41" t="s">
        <v>7</v>
      </c>
      <c r="E27" s="46"/>
      <c r="F27" s="47"/>
      <c r="G27" s="47"/>
    </row>
    <row r="28" spans="2:7" ht="15" customHeight="1" x14ac:dyDescent="0.25">
      <c r="B28" s="40"/>
      <c r="C28" s="41"/>
      <c r="D28" s="41"/>
      <c r="E28" s="48" t="s">
        <v>2</v>
      </c>
      <c r="F28" s="41" t="s">
        <v>5</v>
      </c>
      <c r="G28" s="42" t="s">
        <v>8</v>
      </c>
    </row>
    <row r="29" spans="2:7" ht="25.5" customHeight="1" x14ac:dyDescent="0.25">
      <c r="B29" s="40"/>
      <c r="C29" s="41"/>
      <c r="D29" s="41"/>
      <c r="E29" s="48"/>
      <c r="F29" s="41"/>
      <c r="G29" s="43"/>
    </row>
    <row r="30" spans="2:7" x14ac:dyDescent="0.25">
      <c r="B30" s="1">
        <v>1</v>
      </c>
      <c r="C30" s="20" t="s">
        <v>74</v>
      </c>
      <c r="D30" s="23" t="s">
        <v>25</v>
      </c>
      <c r="E30" s="22" t="s">
        <v>3</v>
      </c>
      <c r="F30" s="21"/>
      <c r="G30" s="24">
        <v>4.7199711779468103</v>
      </c>
    </row>
    <row r="31" spans="2:7" x14ac:dyDescent="0.25">
      <c r="B31" s="1">
        <v>2</v>
      </c>
      <c r="C31" s="20" t="s">
        <v>75</v>
      </c>
      <c r="D31" s="23" t="s">
        <v>85</v>
      </c>
      <c r="E31" s="22" t="s">
        <v>3</v>
      </c>
      <c r="F31" s="21"/>
      <c r="G31" s="24">
        <v>9.8206206221599039</v>
      </c>
    </row>
    <row r="32" spans="2:7" x14ac:dyDescent="0.25">
      <c r="B32" s="1">
        <v>3</v>
      </c>
      <c r="C32" s="20" t="s">
        <v>76</v>
      </c>
      <c r="D32" s="23" t="s">
        <v>86</v>
      </c>
      <c r="E32" s="22" t="s">
        <v>3</v>
      </c>
      <c r="F32" s="17"/>
      <c r="G32" s="24">
        <v>2.5609168717102428</v>
      </c>
    </row>
    <row r="33" spans="2:7" x14ac:dyDescent="0.25">
      <c r="B33" s="1">
        <v>4</v>
      </c>
      <c r="C33" s="20" t="s">
        <v>77</v>
      </c>
      <c r="D33" s="23" t="s">
        <v>87</v>
      </c>
      <c r="E33" s="22" t="s">
        <v>3</v>
      </c>
      <c r="F33" s="17"/>
      <c r="G33" s="24">
        <v>7.2842324913533689</v>
      </c>
    </row>
    <row r="34" spans="2:7" x14ac:dyDescent="0.25">
      <c r="B34" s="1">
        <v>5</v>
      </c>
      <c r="C34" s="20" t="s">
        <v>78</v>
      </c>
      <c r="D34" s="23" t="s">
        <v>88</v>
      </c>
      <c r="E34" s="22" t="s">
        <v>3</v>
      </c>
      <c r="F34" s="17"/>
      <c r="G34" s="24">
        <v>7.6163964058533837</v>
      </c>
    </row>
    <row r="35" spans="2:7" x14ac:dyDescent="0.25">
      <c r="B35" s="1">
        <v>6</v>
      </c>
      <c r="C35" s="20" t="s">
        <v>79</v>
      </c>
      <c r="D35" s="23" t="s">
        <v>89</v>
      </c>
      <c r="E35" s="22" t="s">
        <v>32</v>
      </c>
      <c r="F35" s="17"/>
      <c r="G35" s="24">
        <v>2.6731232450130324</v>
      </c>
    </row>
    <row r="36" spans="2:7" x14ac:dyDescent="0.25">
      <c r="B36" s="1">
        <v>7</v>
      </c>
      <c r="C36" s="20" t="s">
        <v>80</v>
      </c>
      <c r="D36" s="23" t="s">
        <v>90</v>
      </c>
      <c r="E36" s="22" t="s">
        <v>32</v>
      </c>
      <c r="F36" s="17"/>
      <c r="G36" s="24">
        <v>0.65208006431378518</v>
      </c>
    </row>
    <row r="37" spans="2:7" x14ac:dyDescent="0.25">
      <c r="B37" s="1">
        <v>8</v>
      </c>
      <c r="C37" s="20" t="s">
        <v>81</v>
      </c>
      <c r="D37" s="23" t="s">
        <v>91</v>
      </c>
      <c r="E37" s="22" t="s">
        <v>32</v>
      </c>
      <c r="F37" s="17"/>
      <c r="G37" s="24">
        <v>0.65208006431378518</v>
      </c>
    </row>
    <row r="38" spans="2:7" x14ac:dyDescent="0.25">
      <c r="B38" s="1">
        <v>9</v>
      </c>
      <c r="C38" s="20" t="s">
        <v>82</v>
      </c>
      <c r="D38" s="23" t="s">
        <v>92</v>
      </c>
      <c r="E38" s="22" t="s">
        <v>32</v>
      </c>
      <c r="F38" s="17"/>
      <c r="G38" s="24">
        <v>0.9639444428986389</v>
      </c>
    </row>
    <row r="39" spans="2:7" x14ac:dyDescent="0.25">
      <c r="B39" s="1">
        <v>10</v>
      </c>
      <c r="C39" s="20" t="s">
        <v>83</v>
      </c>
      <c r="D39" s="16" t="s">
        <v>27</v>
      </c>
      <c r="E39" s="22" t="s">
        <v>32</v>
      </c>
      <c r="F39" s="17"/>
      <c r="G39" s="24">
        <v>0.93559313575456138</v>
      </c>
    </row>
    <row r="40" spans="2:7" x14ac:dyDescent="0.25">
      <c r="B40" s="1">
        <v>11</v>
      </c>
      <c r="C40" s="20" t="s">
        <v>84</v>
      </c>
      <c r="D40" s="16" t="s">
        <v>93</v>
      </c>
      <c r="E40" s="22" t="s">
        <v>32</v>
      </c>
      <c r="F40" s="17"/>
      <c r="G40" s="24">
        <v>4.7113797193354694</v>
      </c>
    </row>
    <row r="41" spans="2:7" ht="15.75" thickBot="1" x14ac:dyDescent="0.3">
      <c r="B41" s="44" t="s">
        <v>4</v>
      </c>
      <c r="C41" s="45"/>
      <c r="D41" s="45"/>
      <c r="E41" s="45"/>
      <c r="F41" s="3"/>
      <c r="G41" s="25">
        <v>42.59</v>
      </c>
    </row>
    <row r="42" spans="2:7" ht="15.75" x14ac:dyDescent="0.25">
      <c r="B42" s="34" t="s">
        <v>94</v>
      </c>
      <c r="C42" s="35"/>
      <c r="D42" s="35"/>
      <c r="E42" s="35"/>
      <c r="F42" s="35"/>
      <c r="G42" s="35"/>
    </row>
    <row r="43" spans="2:7" x14ac:dyDescent="0.25">
      <c r="B43" s="40" t="s">
        <v>0</v>
      </c>
      <c r="C43" s="41" t="s">
        <v>1</v>
      </c>
      <c r="D43" s="41" t="s">
        <v>7</v>
      </c>
      <c r="E43" s="46"/>
      <c r="F43" s="47"/>
      <c r="G43" s="47"/>
    </row>
    <row r="44" spans="2:7" ht="15" customHeight="1" x14ac:dyDescent="0.25">
      <c r="B44" s="40"/>
      <c r="C44" s="41"/>
      <c r="D44" s="41"/>
      <c r="E44" s="48" t="s">
        <v>2</v>
      </c>
      <c r="F44" s="41" t="s">
        <v>5</v>
      </c>
      <c r="G44" s="42" t="s">
        <v>8</v>
      </c>
    </row>
    <row r="45" spans="2:7" ht="25.5" customHeight="1" thickBot="1" x14ac:dyDescent="0.3">
      <c r="B45" s="40"/>
      <c r="C45" s="41"/>
      <c r="D45" s="41"/>
      <c r="E45" s="48"/>
      <c r="F45" s="41"/>
      <c r="G45" s="43"/>
    </row>
    <row r="46" spans="2:7" x14ac:dyDescent="0.25">
      <c r="B46" s="1">
        <v>1</v>
      </c>
      <c r="C46" s="11" t="s">
        <v>28</v>
      </c>
      <c r="D46" s="10" t="s">
        <v>24</v>
      </c>
      <c r="E46" s="12" t="s">
        <v>3</v>
      </c>
      <c r="F46" s="13"/>
      <c r="G46" s="24">
        <v>0.84000467848833671</v>
      </c>
    </row>
    <row r="47" spans="2:7" x14ac:dyDescent="0.25">
      <c r="B47" s="1">
        <v>2</v>
      </c>
      <c r="C47" s="20" t="s">
        <v>29</v>
      </c>
      <c r="D47" s="23" t="s">
        <v>25</v>
      </c>
      <c r="E47" s="22" t="s">
        <v>3</v>
      </c>
      <c r="F47" s="21"/>
      <c r="G47" s="24">
        <v>18.992063743241125</v>
      </c>
    </row>
    <row r="48" spans="2:7" x14ac:dyDescent="0.25">
      <c r="B48" s="1">
        <v>3</v>
      </c>
      <c r="C48" s="20" t="s">
        <v>30</v>
      </c>
      <c r="D48" s="23" t="s">
        <v>26</v>
      </c>
      <c r="E48" s="22" t="s">
        <v>32</v>
      </c>
      <c r="F48" s="17"/>
      <c r="G48" s="24">
        <v>5.1680382728514491</v>
      </c>
    </row>
    <row r="49" spans="2:7" x14ac:dyDescent="0.25">
      <c r="B49" s="1">
        <v>4</v>
      </c>
      <c r="C49" s="20" t="s">
        <v>31</v>
      </c>
      <c r="D49" s="16" t="s">
        <v>27</v>
      </c>
      <c r="E49" s="22" t="s">
        <v>32</v>
      </c>
      <c r="F49" s="17"/>
      <c r="G49" s="24">
        <v>0.72903361215772799</v>
      </c>
    </row>
    <row r="50" spans="2:7" x14ac:dyDescent="0.25">
      <c r="B50" s="1">
        <v>1</v>
      </c>
      <c r="C50" s="9" t="s">
        <v>20</v>
      </c>
      <c r="D50" s="16" t="s">
        <v>16</v>
      </c>
      <c r="E50" s="22" t="s">
        <v>3</v>
      </c>
      <c r="F50" s="17"/>
      <c r="G50" s="24">
        <v>0.73721701445419852</v>
      </c>
    </row>
    <row r="51" spans="2:7" x14ac:dyDescent="0.25">
      <c r="B51" s="1">
        <v>2</v>
      </c>
      <c r="C51" s="9" t="s">
        <v>21</v>
      </c>
      <c r="D51" s="16" t="s">
        <v>17</v>
      </c>
      <c r="E51" s="22" t="s">
        <v>3</v>
      </c>
      <c r="F51" s="17"/>
      <c r="G51" s="24">
        <v>0.72125320344131116</v>
      </c>
    </row>
    <row r="52" spans="2:7" x14ac:dyDescent="0.25">
      <c r="B52" s="1">
        <v>3</v>
      </c>
      <c r="C52" s="9" t="s">
        <v>22</v>
      </c>
      <c r="D52" s="16" t="s">
        <v>18</v>
      </c>
      <c r="E52" s="22" t="s">
        <v>3</v>
      </c>
      <c r="F52" s="17"/>
      <c r="G52" s="24">
        <v>0.43085481459848302</v>
      </c>
    </row>
    <row r="53" spans="2:7" x14ac:dyDescent="0.25">
      <c r="B53" s="1">
        <v>4</v>
      </c>
      <c r="C53" s="9" t="s">
        <v>23</v>
      </c>
      <c r="D53" s="16" t="s">
        <v>19</v>
      </c>
      <c r="E53" s="22" t="s">
        <v>3</v>
      </c>
      <c r="F53" s="17"/>
      <c r="G53" s="24">
        <v>0.65198083463275747</v>
      </c>
    </row>
    <row r="54" spans="2:7" x14ac:dyDescent="0.25">
      <c r="B54" s="1">
        <v>1</v>
      </c>
      <c r="C54" s="9" t="s">
        <v>37</v>
      </c>
      <c r="D54" s="16" t="s">
        <v>33</v>
      </c>
      <c r="E54" s="22" t="s">
        <v>32</v>
      </c>
      <c r="F54" s="14"/>
      <c r="G54" s="24">
        <v>2.8071056831006329</v>
      </c>
    </row>
    <row r="55" spans="2:7" x14ac:dyDescent="0.25">
      <c r="B55" s="1">
        <v>2</v>
      </c>
      <c r="C55" s="9" t="s">
        <v>38</v>
      </c>
      <c r="D55" s="16" t="s">
        <v>34</v>
      </c>
      <c r="E55" s="22" t="s">
        <v>32</v>
      </c>
      <c r="F55" s="14"/>
      <c r="G55" s="24">
        <v>3.9646351577425603</v>
      </c>
    </row>
    <row r="56" spans="2:7" x14ac:dyDescent="0.25">
      <c r="B56" s="1">
        <v>3</v>
      </c>
      <c r="C56" s="9" t="s">
        <v>39</v>
      </c>
      <c r="D56" s="16" t="s">
        <v>35</v>
      </c>
      <c r="E56" s="22" t="s">
        <v>32</v>
      </c>
      <c r="F56" s="14"/>
      <c r="G56" s="24">
        <v>0.91119534555710624</v>
      </c>
    </row>
    <row r="57" spans="2:7" x14ac:dyDescent="0.25">
      <c r="B57" s="1">
        <v>4</v>
      </c>
      <c r="C57" s="9" t="s">
        <v>40</v>
      </c>
      <c r="D57" s="16" t="s">
        <v>36</v>
      </c>
      <c r="E57" s="22" t="s">
        <v>32</v>
      </c>
      <c r="F57" s="14"/>
      <c r="G57" s="24">
        <v>0.41743728201889785</v>
      </c>
    </row>
    <row r="58" spans="2:7" x14ac:dyDescent="0.25">
      <c r="B58" s="44" t="s">
        <v>4</v>
      </c>
      <c r="C58" s="45"/>
      <c r="D58" s="45"/>
      <c r="E58" s="45"/>
      <c r="F58" s="3"/>
      <c r="G58" s="25">
        <v>36.371000000000002</v>
      </c>
    </row>
    <row r="59" spans="2:7" ht="15.75" thickBot="1" x14ac:dyDescent="0.3">
      <c r="B59" s="6"/>
      <c r="C59" s="4"/>
      <c r="D59" s="4"/>
      <c r="E59" s="4"/>
      <c r="F59" s="4"/>
      <c r="G59" s="4"/>
    </row>
    <row r="60" spans="2:7" ht="36.75" customHeight="1" thickBot="1" x14ac:dyDescent="0.3">
      <c r="B60" s="49" t="s">
        <v>11</v>
      </c>
      <c r="C60" s="50"/>
      <c r="D60" s="50"/>
      <c r="E60" s="50"/>
      <c r="F60" s="50"/>
      <c r="G60" s="50"/>
    </row>
    <row r="61" spans="2:7" ht="15.75" customHeight="1" thickBot="1" x14ac:dyDescent="0.3">
      <c r="B61" s="6"/>
      <c r="C61" s="4"/>
      <c r="D61" s="4"/>
      <c r="E61" s="4"/>
      <c r="F61" s="4"/>
      <c r="G61" s="4"/>
    </row>
    <row r="62" spans="2:7" ht="15.75" thickBot="1" x14ac:dyDescent="0.3">
      <c r="B62" s="51" t="s">
        <v>6</v>
      </c>
      <c r="C62" s="52"/>
      <c r="D62" s="52"/>
      <c r="E62" s="52"/>
      <c r="F62" s="52"/>
      <c r="G62" s="52"/>
    </row>
    <row r="63" spans="2:7" ht="15" customHeight="1" x14ac:dyDescent="0.25">
      <c r="B63" s="53" t="s">
        <v>0</v>
      </c>
      <c r="C63" s="59" t="s">
        <v>7</v>
      </c>
      <c r="D63" s="60"/>
      <c r="E63" s="60"/>
      <c r="F63" s="60"/>
      <c r="G63" s="55" t="s">
        <v>8</v>
      </c>
    </row>
    <row r="64" spans="2:7" x14ac:dyDescent="0.25">
      <c r="B64" s="54"/>
      <c r="C64" s="56"/>
      <c r="D64" s="61"/>
      <c r="E64" s="61"/>
      <c r="F64" s="61"/>
      <c r="G64" s="56"/>
    </row>
    <row r="65" spans="2:7" ht="15" customHeight="1" x14ac:dyDescent="0.25">
      <c r="B65" s="1"/>
      <c r="C65" s="62" t="s">
        <v>13</v>
      </c>
      <c r="D65" s="63"/>
      <c r="E65" s="63"/>
      <c r="F65" s="63"/>
      <c r="G65" s="7">
        <v>21.04</v>
      </c>
    </row>
    <row r="66" spans="2:7" ht="15" customHeight="1" x14ac:dyDescent="0.25">
      <c r="B66" s="1">
        <v>2</v>
      </c>
      <c r="C66" s="62" t="s">
        <v>12</v>
      </c>
      <c r="D66" s="63"/>
      <c r="E66" s="63"/>
      <c r="F66" s="63"/>
      <c r="G66" s="7">
        <v>42.59</v>
      </c>
    </row>
    <row r="67" spans="2:7" ht="15" customHeight="1" x14ac:dyDescent="0.25">
      <c r="B67" s="1">
        <v>3</v>
      </c>
      <c r="C67" s="62" t="s">
        <v>94</v>
      </c>
      <c r="D67" s="63"/>
      <c r="E67" s="63"/>
      <c r="F67" s="63"/>
      <c r="G67" s="7">
        <v>36.371000000000002</v>
      </c>
    </row>
    <row r="68" spans="2:7" ht="33.75" customHeight="1" thickBot="1" x14ac:dyDescent="0.3">
      <c r="B68" s="64" t="s">
        <v>10</v>
      </c>
      <c r="C68" s="65"/>
      <c r="D68" s="65"/>
      <c r="E68" s="65"/>
      <c r="F68" s="65"/>
      <c r="G68" s="8">
        <f>SUM(G65:G67)</f>
        <v>100.001</v>
      </c>
    </row>
    <row r="69" spans="2:7" x14ac:dyDescent="0.25">
      <c r="F69" s="57"/>
      <c r="G69" s="28"/>
    </row>
    <row r="70" spans="2:7" ht="49.5" customHeight="1" x14ac:dyDescent="0.25">
      <c r="F70" s="58"/>
      <c r="G70" s="29"/>
    </row>
  </sheetData>
  <mergeCells count="39">
    <mergeCell ref="F69:F70"/>
    <mergeCell ref="C63:F64"/>
    <mergeCell ref="C66:F66"/>
    <mergeCell ref="C67:F67"/>
    <mergeCell ref="C65:F65"/>
    <mergeCell ref="B68:F68"/>
    <mergeCell ref="B58:E58"/>
    <mergeCell ref="B60:G60"/>
    <mergeCell ref="B62:G62"/>
    <mergeCell ref="B63:B64"/>
    <mergeCell ref="G63:G64"/>
    <mergeCell ref="B41:E41"/>
    <mergeCell ref="B42:G42"/>
    <mergeCell ref="B43:B45"/>
    <mergeCell ref="C43:C45"/>
    <mergeCell ref="D43:D45"/>
    <mergeCell ref="E43:G43"/>
    <mergeCell ref="E44:E45"/>
    <mergeCell ref="F44:F45"/>
    <mergeCell ref="G44:G45"/>
    <mergeCell ref="B25:E25"/>
    <mergeCell ref="B26:G26"/>
    <mergeCell ref="B27:B29"/>
    <mergeCell ref="C27:C29"/>
    <mergeCell ref="D27:D29"/>
    <mergeCell ref="E27:G27"/>
    <mergeCell ref="E28:E29"/>
    <mergeCell ref="F28:F29"/>
    <mergeCell ref="G28:G29"/>
    <mergeCell ref="B3:G3"/>
    <mergeCell ref="B4:G4"/>
    <mergeCell ref="B5:E5"/>
    <mergeCell ref="G5:G6"/>
    <mergeCell ref="B6:B8"/>
    <mergeCell ref="C6:C8"/>
    <mergeCell ref="D6:D8"/>
    <mergeCell ref="E7:E8"/>
    <mergeCell ref="F7:F8"/>
    <mergeCell ref="G7:G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Pursantaj</vt:lpstr>
      <vt:lpstr>Pursantaj!OLE_LINK13</vt:lpstr>
      <vt:lpstr>Pursantaj!Yazdırma_Alanı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2021-10-19T09:40:29Z</dcterms:modified>
</cp:coreProperties>
</file>